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0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8_{3FF10753-B7B8-4FA4-814A-3D67AEBDF35D}" xr6:coauthVersionLast="46" xr6:coauthVersionMax="46" xr10:uidLastSave="{00000000-0000-0000-0000-000000000000}"/>
  <bookViews>
    <workbookView xWindow="-15495" yWindow="600" windowWidth="15360" windowHeight="11520" xr2:uid="{FFDE704F-9FDC-40B4-BD45-7FCE9D54423E}"/>
  </bookViews>
  <sheets>
    <sheet name="거래처목록" sheetId="1" r:id="rId1"/>
    <sheet name="참조" sheetId="2" r:id="rId2"/>
  </sheets>
  <definedNames>
    <definedName name="_xlnm._FilterDatabase" localSheetId="0" hidden="1">거래처목록!$A$1:$E$82</definedName>
    <definedName name="초성">참조!$B$2:$O$2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2" i="1"/>
</calcChain>
</file>

<file path=xl/sharedStrings.xml><?xml version="1.0" encoding="utf-8"?>
<sst xmlns="http://schemas.openxmlformats.org/spreadsheetml/2006/main" count="262" uniqueCount="150">
  <si>
    <t>분류</t>
  </si>
  <si>
    <t>제품</t>
  </si>
  <si>
    <t>단가</t>
  </si>
  <si>
    <t>우주 상사 ㈜</t>
  </si>
  <si>
    <t>곡류</t>
  </si>
  <si>
    <t>한성 옥수수 가루</t>
  </si>
  <si>
    <t>음료</t>
  </si>
  <si>
    <t>금화 유통 ㈜</t>
  </si>
  <si>
    <t>필로 믹스</t>
  </si>
  <si>
    <t>성화 식품 ㈜</t>
  </si>
  <si>
    <t>해산물</t>
  </si>
  <si>
    <t>유미 돌김</t>
  </si>
  <si>
    <t>과자류</t>
  </si>
  <si>
    <t>우미 특선 레몬 파이</t>
  </si>
  <si>
    <t>트로피컬 칵테일</t>
  </si>
  <si>
    <t>흑진주 백화점 ㈜</t>
  </si>
  <si>
    <t>신한 초콜릿 소스</t>
  </si>
  <si>
    <t>신성 쌀 튀김 과자</t>
  </si>
  <si>
    <t>정문 상사 ㈜</t>
  </si>
  <si>
    <t>유제품</t>
  </si>
  <si>
    <t>대관령 바닐라 아이스크림</t>
  </si>
  <si>
    <t>대관령 특제 버터</t>
  </si>
  <si>
    <t>조미료</t>
  </si>
  <si>
    <t>크리스탈 교역 ㈜</t>
  </si>
  <si>
    <t>태양 100% 레몬 주스</t>
  </si>
  <si>
    <t>버뮤다 포장 참치</t>
  </si>
  <si>
    <t>삼왕 통상 ㈜</t>
  </si>
  <si>
    <t>훈제 대합조개 통조림</t>
  </si>
  <si>
    <t>콜롬비아산 원두커피</t>
  </si>
  <si>
    <t>알프스 무역 ㈜</t>
  </si>
  <si>
    <t>한라 멜론 아이스크림</t>
  </si>
  <si>
    <t>캘리포니아 ㈜</t>
  </si>
  <si>
    <t>사계절 커스터드 파이</t>
  </si>
  <si>
    <t>신세기 상사 ㈜</t>
  </si>
  <si>
    <t>우미 코코넛 쿠키</t>
  </si>
  <si>
    <t>성진 인터내셔널 ㈜</t>
  </si>
  <si>
    <t>대관령 초콜릿 아이스크림</t>
  </si>
  <si>
    <t>혜성 백화점 ㈜</t>
  </si>
  <si>
    <t>알파인 맥주</t>
  </si>
  <si>
    <t>금강 ㈜</t>
  </si>
  <si>
    <t>세일 상사 ㈜</t>
  </si>
  <si>
    <t>태일 적포도주</t>
  </si>
  <si>
    <t>가공 식품</t>
  </si>
  <si>
    <t>유림 사과 통조림</t>
  </si>
  <si>
    <t>삼영 식품 ㈜</t>
  </si>
  <si>
    <t>경동 무역 ㈜</t>
  </si>
  <si>
    <t>현진 커피 밀크</t>
  </si>
  <si>
    <t>대일 포장 치즈</t>
  </si>
  <si>
    <t>유미 백화점 ㈜</t>
  </si>
  <si>
    <t>극동 무역 ㈜</t>
  </si>
  <si>
    <t>육류</t>
  </si>
  <si>
    <t>파스 페이스 티</t>
  </si>
  <si>
    <t>베네디스 유통 ㈜</t>
  </si>
  <si>
    <t>서주 무역 ㈜</t>
  </si>
  <si>
    <t>노르웨이산 연어알 조림</t>
  </si>
  <si>
    <t>스타 상사 ㈜</t>
  </si>
  <si>
    <t>대양 마말레이드</t>
  </si>
  <si>
    <t>글로리아 백화점 ㈜</t>
  </si>
  <si>
    <t>대양 특선 딸기 소스</t>
  </si>
  <si>
    <t>대일 파메쌍 치즈</t>
  </si>
  <si>
    <t>국제 무역 ㈜</t>
  </si>
  <si>
    <t>대양 특선 블루베리 잼</t>
  </si>
  <si>
    <t>태흥 무역 ㈜</t>
  </si>
  <si>
    <t>조선 무역 ㈜</t>
  </si>
  <si>
    <t>삼선 무역 ㈜</t>
  </si>
  <si>
    <t>대양 특선 건과(배)</t>
  </si>
  <si>
    <t>알파 왕갈비 훈제육</t>
  </si>
  <si>
    <t>태평양 포장 파래</t>
  </si>
  <si>
    <t>해바라기 백화점 ㈜</t>
  </si>
  <si>
    <t>신세계 통상 ㈜</t>
  </si>
  <si>
    <t>신성 시리얼</t>
  </si>
  <si>
    <t>정금 상사 ㈜</t>
  </si>
  <si>
    <t>태양 100% 오렌지 주스</t>
  </si>
  <si>
    <t>대륙 냉동 참치</t>
  </si>
  <si>
    <t>삼양 상사 ㈜</t>
  </si>
  <si>
    <t>한진 교역 ㈜</t>
  </si>
  <si>
    <t>미성 백화점 ㈜</t>
  </si>
  <si>
    <t>포장 건 오징어</t>
  </si>
  <si>
    <t>신한 100% 파인애플 시럽</t>
  </si>
  <si>
    <t>앨리스 포장육</t>
  </si>
  <si>
    <t>협우 상사 ㈜</t>
  </si>
  <si>
    <t>동광 통상 ㈜</t>
  </si>
  <si>
    <t>세준 통상 ㈜</t>
  </si>
  <si>
    <t>진흥 ㈜</t>
  </si>
  <si>
    <t>삼화 콜라</t>
  </si>
  <si>
    <t>미림 백화점 ㈜</t>
  </si>
  <si>
    <t>신흥 교역 ㈜</t>
  </si>
  <si>
    <t>대양 핫 케이크 소스</t>
  </si>
  <si>
    <t>칠성 상사 ㈜</t>
  </si>
  <si>
    <t>경성 트레이딩 ㈜</t>
  </si>
  <si>
    <t>개성 트레이딩 ㈜</t>
  </si>
  <si>
    <t>사하라 통상 ㈜</t>
  </si>
  <si>
    <t>엘르 ㈜</t>
  </si>
  <si>
    <t>프랑소아 백화점 ㈜</t>
  </si>
  <si>
    <t>한미 식품 ㈜</t>
  </si>
  <si>
    <t>한림 특선 양념 칠면조</t>
  </si>
  <si>
    <t>미주 상사 ㈜</t>
  </si>
  <si>
    <t>대광 상사 ㈜</t>
  </si>
  <si>
    <t>광성 교역 ㈜</t>
  </si>
  <si>
    <t>양정 물산 ㈜</t>
  </si>
  <si>
    <t>샤론 통상 ㈜</t>
  </si>
  <si>
    <t>새롬 교역 ㈜</t>
  </si>
  <si>
    <t>대성 교역 ㈜</t>
  </si>
  <si>
    <t>백조 백화점 ㈜</t>
  </si>
  <si>
    <t>태강 교역 ㈜</t>
  </si>
  <si>
    <t>천지 교역 ㈜</t>
  </si>
  <si>
    <t>원창 ㈜</t>
  </si>
  <si>
    <t>월드 링크 ㈜</t>
  </si>
  <si>
    <t>신영상사 ㈜</t>
  </si>
  <si>
    <t>오성 통상 ㈜</t>
  </si>
  <si>
    <t>동남 상사 ㈜</t>
  </si>
  <si>
    <t>산타페 ㈜</t>
  </si>
  <si>
    <t>현진 바닐라 엣센스</t>
  </si>
  <si>
    <t>대진 상사 ㈜</t>
  </si>
  <si>
    <t>삼화 상사 ㈜</t>
  </si>
  <si>
    <t>성신 교역 ㈜</t>
  </si>
  <si>
    <t>게이트웨이 통상 ㈜</t>
  </si>
  <si>
    <t>신성 식품 ㈜</t>
  </si>
  <si>
    <t>동도 교역 ㈜</t>
  </si>
  <si>
    <t>몽블랑 백화점 ㈜</t>
  </si>
  <si>
    <t>이화 무역 ㈜</t>
  </si>
  <si>
    <t>한미 교역 ㈜</t>
  </si>
  <si>
    <t>언더우드 상사 ㈜</t>
  </si>
  <si>
    <t>아틀란티스 통상 ㈜</t>
  </si>
  <si>
    <t>오케이 체리 셰이크</t>
    <phoneticPr fontId="2" type="noConversion"/>
  </si>
  <si>
    <t>거래처</t>
    <phoneticPr fontId="2" type="noConversion"/>
  </si>
  <si>
    <t>초성분류</t>
    <phoneticPr fontId="2" type="noConversion"/>
  </si>
  <si>
    <t>노르딕 ㈜</t>
    <phoneticPr fontId="2" type="noConversion"/>
  </si>
  <si>
    <t>티지아이 ㈜</t>
    <phoneticPr fontId="2" type="noConversion"/>
  </si>
  <si>
    <t>남산 무역 ㈜</t>
    <phoneticPr fontId="2" type="noConversion"/>
  </si>
  <si>
    <t>나무 무역 ㈜</t>
    <phoneticPr fontId="2" type="noConversion"/>
  </si>
  <si>
    <t>리빙 무역 ㈜</t>
    <phoneticPr fontId="2" type="noConversion"/>
  </si>
  <si>
    <t>레이블 상사 ㈜</t>
    <phoneticPr fontId="2" type="noConversion"/>
  </si>
  <si>
    <t>로마 무역 ㈜</t>
    <phoneticPr fontId="2" type="noConversion"/>
  </si>
  <si>
    <t>포항 상사 ㈜</t>
    <phoneticPr fontId="2" type="noConversion"/>
  </si>
  <si>
    <t>ㄱ</t>
    <phoneticPr fontId="2" type="noConversion"/>
  </si>
  <si>
    <t>ㄴ</t>
    <phoneticPr fontId="2" type="noConversion"/>
  </si>
  <si>
    <t>ㄷ</t>
    <phoneticPr fontId="2" type="noConversion"/>
  </si>
  <si>
    <t>ㄹ</t>
    <phoneticPr fontId="2" type="noConversion"/>
  </si>
  <si>
    <t>ㅁ</t>
    <phoneticPr fontId="2" type="noConversion"/>
  </si>
  <si>
    <t>ㅂ</t>
    <phoneticPr fontId="2" type="noConversion"/>
  </si>
  <si>
    <t>ㅅ</t>
    <phoneticPr fontId="2" type="noConversion"/>
  </si>
  <si>
    <t>ㅇ</t>
    <phoneticPr fontId="2" type="noConversion"/>
  </si>
  <si>
    <t>ㅈ</t>
    <phoneticPr fontId="2" type="noConversion"/>
  </si>
  <si>
    <t>ㅊ</t>
    <phoneticPr fontId="2" type="noConversion"/>
  </si>
  <si>
    <t>ㅋ</t>
    <phoneticPr fontId="2" type="noConversion"/>
  </si>
  <si>
    <t>ㅌ</t>
    <phoneticPr fontId="2" type="noConversion"/>
  </si>
  <si>
    <t>ㅍ</t>
    <phoneticPr fontId="2" type="noConversion"/>
  </si>
  <si>
    <t>ㅎ</t>
    <phoneticPr fontId="2" type="noConversion"/>
  </si>
  <si>
    <t>신지 통상 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</si>
</sst>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C092A-8A09-45B4-AF68-469B61A030AA}">
  <dimension ref="A1:E82"/>
  <sheetViews>
    <sheetView showGridLines="0" tabSelected="1" workbookViewId="0">
      <selection activeCell="A2" sqref="A2"/>
    </sheetView>
  </sheetViews>
  <sheetFormatPr defaultRowHeight="21" customHeight="1" x14ac:dyDescent="0.3"/>
  <cols>
    <col min="2" max="2" width="18.625" bestFit="1" customWidth="1"/>
    <col min="3" max="3" width="9.625" bestFit="1" customWidth="1"/>
    <col min="4" max="4" width="24.875" bestFit="1" customWidth="1"/>
    <col min="5" max="5" width="9.375" bestFit="1" customWidth="1"/>
  </cols>
  <sheetData>
    <row r="1" spans="1:5" ht="21" customHeight="1" x14ac:dyDescent="0.3">
      <c r="A1" s="3" t="s">
        <v>126</v>
      </c>
      <c r="B1" s="3" t="s">
        <v>125</v>
      </c>
      <c r="C1" s="3" t="s">
        <v>0</v>
      </c>
      <c r="D1" s="3" t="s">
        <v>1</v>
      </c>
      <c r="E1" s="3" t="s">
        <v>2</v>
      </c>
    </row>
    <row r="2" spans="1:5" ht="21" customHeight="1" x14ac:dyDescent="0.3">
      <c r="A2" s="2" t="str">
        <f>HLOOKUP(B2,초성,1)</f>
        <v>ㅇ</v>
      </c>
      <c r="B2" s="1" t="s">
        <v>29</v>
      </c>
      <c r="C2" s="1" t="s">
        <v>19</v>
      </c>
      <c r="D2" s="1" t="s">
        <v>30</v>
      </c>
      <c r="E2" s="4">
        <v>3000</v>
      </c>
    </row>
    <row r="3" spans="1:5" ht="21" customHeight="1" x14ac:dyDescent="0.3">
      <c r="A3" s="2" t="str">
        <f>HLOOKUP(B3,초성,1)</f>
        <v>ㅈ</v>
      </c>
      <c r="B3" s="1" t="s">
        <v>83</v>
      </c>
      <c r="C3" s="1" t="s">
        <v>6</v>
      </c>
      <c r="D3" s="1" t="s">
        <v>84</v>
      </c>
      <c r="E3" s="4">
        <v>5000</v>
      </c>
    </row>
    <row r="4" spans="1:5" ht="21" customHeight="1" x14ac:dyDescent="0.3">
      <c r="A4" s="2" t="str">
        <f>HLOOKUP(B4,초성,1)</f>
        <v>ㅅ</v>
      </c>
      <c r="B4" s="1" t="s">
        <v>101</v>
      </c>
      <c r="C4" s="1" t="s">
        <v>10</v>
      </c>
      <c r="D4" s="1" t="s">
        <v>11</v>
      </c>
      <c r="E4" s="4">
        <v>6000</v>
      </c>
    </row>
    <row r="5" spans="1:5" ht="21" customHeight="1" x14ac:dyDescent="0.3">
      <c r="A5" s="2" t="str">
        <f>HLOOKUP(B5,초성,1)</f>
        <v>ㅅ</v>
      </c>
      <c r="B5" s="1" t="s">
        <v>9</v>
      </c>
      <c r="C5" s="1" t="s">
        <v>10</v>
      </c>
      <c r="D5" s="1" t="s">
        <v>11</v>
      </c>
      <c r="E5" s="4">
        <v>6000</v>
      </c>
    </row>
    <row r="6" spans="1:5" ht="21" customHeight="1" x14ac:dyDescent="0.3">
      <c r="A6" s="2" t="str">
        <f>HLOOKUP(B6,초성,1)</f>
        <v>ㅅ</v>
      </c>
      <c r="B6" s="1" t="s">
        <v>149</v>
      </c>
      <c r="C6" s="1" t="s">
        <v>10</v>
      </c>
      <c r="D6" s="1" t="s">
        <v>11</v>
      </c>
      <c r="E6" s="4">
        <v>6000</v>
      </c>
    </row>
    <row r="7" spans="1:5" ht="21" customHeight="1" x14ac:dyDescent="0.3">
      <c r="A7" s="2" t="str">
        <f>HLOOKUP(B7,초성,1)</f>
        <v>ㅇ</v>
      </c>
      <c r="B7" s="1" t="s">
        <v>107</v>
      </c>
      <c r="C7" s="1" t="s">
        <v>10</v>
      </c>
      <c r="D7" s="1" t="s">
        <v>11</v>
      </c>
      <c r="E7" s="4">
        <v>6000</v>
      </c>
    </row>
    <row r="8" spans="1:5" ht="21" customHeight="1" x14ac:dyDescent="0.3">
      <c r="A8" s="2" t="str">
        <f>HLOOKUP(B8,초성,1)</f>
        <v>ㅈ</v>
      </c>
      <c r="B8" s="1" t="s">
        <v>71</v>
      </c>
      <c r="C8" s="1" t="s">
        <v>10</v>
      </c>
      <c r="D8" s="1" t="s">
        <v>11</v>
      </c>
      <c r="E8" s="4">
        <v>6000</v>
      </c>
    </row>
    <row r="9" spans="1:5" ht="21" customHeight="1" x14ac:dyDescent="0.3">
      <c r="A9" s="2" t="str">
        <f>HLOOKUP(B9,초성,1)</f>
        <v>ㅈ</v>
      </c>
      <c r="B9" s="1" t="s">
        <v>63</v>
      </c>
      <c r="C9" s="1" t="s">
        <v>10</v>
      </c>
      <c r="D9" s="1" t="s">
        <v>11</v>
      </c>
      <c r="E9" s="4">
        <v>6000</v>
      </c>
    </row>
    <row r="10" spans="1:5" ht="21" customHeight="1" x14ac:dyDescent="0.3">
      <c r="A10" s="2" t="str">
        <f>HLOOKUP(B10,초성,1)</f>
        <v>ㅍ</v>
      </c>
      <c r="B10" s="1" t="s">
        <v>134</v>
      </c>
      <c r="C10" s="1" t="s">
        <v>10</v>
      </c>
      <c r="D10" s="1" t="s">
        <v>11</v>
      </c>
      <c r="E10" s="4">
        <v>6000</v>
      </c>
    </row>
    <row r="11" spans="1:5" ht="21" customHeight="1" x14ac:dyDescent="0.3">
      <c r="A11" s="2" t="str">
        <f>HLOOKUP(B11,초성,1)</f>
        <v>ㄱ</v>
      </c>
      <c r="B11" s="1" t="s">
        <v>7</v>
      </c>
      <c r="C11" s="1" t="s">
        <v>4</v>
      </c>
      <c r="D11" s="1" t="s">
        <v>8</v>
      </c>
      <c r="E11" s="4">
        <v>7000</v>
      </c>
    </row>
    <row r="12" spans="1:5" ht="21" customHeight="1" x14ac:dyDescent="0.3">
      <c r="A12" s="2" t="str">
        <f>HLOOKUP(B12,초성,1)</f>
        <v>ㅅ</v>
      </c>
      <c r="B12" s="1" t="s">
        <v>114</v>
      </c>
      <c r="C12" s="1" t="s">
        <v>4</v>
      </c>
      <c r="D12" s="1" t="s">
        <v>8</v>
      </c>
      <c r="E12" s="4">
        <v>7000</v>
      </c>
    </row>
    <row r="13" spans="1:5" ht="21" customHeight="1" x14ac:dyDescent="0.3">
      <c r="A13" s="2" t="str">
        <f>HLOOKUP(B13,초성,1)</f>
        <v>ㄷ</v>
      </c>
      <c r="B13" s="1" t="s">
        <v>102</v>
      </c>
      <c r="C13" s="1" t="s">
        <v>6</v>
      </c>
      <c r="D13" s="1" t="s">
        <v>38</v>
      </c>
      <c r="E13" s="4">
        <v>8000</v>
      </c>
    </row>
    <row r="14" spans="1:5" ht="21" customHeight="1" x14ac:dyDescent="0.3">
      <c r="A14" s="2" t="str">
        <f>HLOOKUP(B14,초성,1)</f>
        <v>ㄹ</v>
      </c>
      <c r="B14" s="1" t="s">
        <v>133</v>
      </c>
      <c r="C14" s="1" t="s">
        <v>6</v>
      </c>
      <c r="D14" s="1" t="s">
        <v>38</v>
      </c>
      <c r="E14" s="4">
        <v>8000</v>
      </c>
    </row>
    <row r="15" spans="1:5" ht="21" customHeight="1" x14ac:dyDescent="0.3">
      <c r="A15" s="2" t="str">
        <f>HLOOKUP(B15,초성,1)</f>
        <v>ㅁ</v>
      </c>
      <c r="B15" s="1" t="s">
        <v>76</v>
      </c>
      <c r="C15" s="1" t="s">
        <v>4</v>
      </c>
      <c r="D15" s="1" t="s">
        <v>17</v>
      </c>
      <c r="E15" s="4">
        <v>9000</v>
      </c>
    </row>
    <row r="16" spans="1:5" ht="21" customHeight="1" x14ac:dyDescent="0.3">
      <c r="A16" s="2" t="str">
        <f>HLOOKUP(B16,초성,1)</f>
        <v>ㅅ</v>
      </c>
      <c r="B16" s="1" t="s">
        <v>111</v>
      </c>
      <c r="C16" s="1" t="s">
        <v>12</v>
      </c>
      <c r="D16" s="1" t="s">
        <v>16</v>
      </c>
      <c r="E16" s="4">
        <v>9000</v>
      </c>
    </row>
    <row r="17" spans="1:5" ht="21" customHeight="1" x14ac:dyDescent="0.3">
      <c r="A17" s="2" t="str">
        <f>HLOOKUP(B17,초성,1)</f>
        <v>ㅌ</v>
      </c>
      <c r="B17" s="1" t="s">
        <v>62</v>
      </c>
      <c r="C17" s="1" t="s">
        <v>12</v>
      </c>
      <c r="D17" s="1" t="s">
        <v>16</v>
      </c>
      <c r="E17" s="4">
        <v>9000</v>
      </c>
    </row>
    <row r="18" spans="1:5" ht="21" customHeight="1" x14ac:dyDescent="0.3">
      <c r="A18" s="2" t="str">
        <f>HLOOKUP(B18,초성,1)</f>
        <v>ㅎ</v>
      </c>
      <c r="B18" s="1" t="s">
        <v>15</v>
      </c>
      <c r="C18" s="1" t="s">
        <v>12</v>
      </c>
      <c r="D18" s="1" t="s">
        <v>16</v>
      </c>
      <c r="E18" s="4">
        <v>9000</v>
      </c>
    </row>
    <row r="19" spans="1:5" ht="21" customHeight="1" x14ac:dyDescent="0.3">
      <c r="A19" s="2" t="str">
        <f>HLOOKUP(B19,초성,1)</f>
        <v>ㄷ</v>
      </c>
      <c r="B19" s="1" t="s">
        <v>97</v>
      </c>
      <c r="C19" s="1" t="s">
        <v>12</v>
      </c>
      <c r="D19" s="1" t="s">
        <v>87</v>
      </c>
      <c r="E19" s="4">
        <v>10000</v>
      </c>
    </row>
    <row r="20" spans="1:5" ht="21" customHeight="1" x14ac:dyDescent="0.3">
      <c r="A20" s="2" t="str">
        <f>HLOOKUP(B20,초성,1)</f>
        <v>ㅁ</v>
      </c>
      <c r="B20" s="1" t="s">
        <v>96</v>
      </c>
      <c r="C20" s="1" t="s">
        <v>12</v>
      </c>
      <c r="D20" s="1" t="s">
        <v>87</v>
      </c>
      <c r="E20" s="4">
        <v>10000</v>
      </c>
    </row>
    <row r="21" spans="1:5" ht="21" customHeight="1" x14ac:dyDescent="0.3">
      <c r="A21" s="2" t="str">
        <f>HLOOKUP(B21,초성,1)</f>
        <v>ㅅ</v>
      </c>
      <c r="B21" s="1" t="s">
        <v>26</v>
      </c>
      <c r="C21" s="1" t="s">
        <v>10</v>
      </c>
      <c r="D21" s="1" t="s">
        <v>27</v>
      </c>
      <c r="E21" s="4">
        <v>10000</v>
      </c>
    </row>
    <row r="22" spans="1:5" ht="21" customHeight="1" x14ac:dyDescent="0.3">
      <c r="A22" s="2" t="str">
        <f>HLOOKUP(B22,초성,1)</f>
        <v>ㅇ</v>
      </c>
      <c r="B22" s="1" t="s">
        <v>48</v>
      </c>
      <c r="C22" s="1" t="s">
        <v>10</v>
      </c>
      <c r="D22" s="1" t="s">
        <v>27</v>
      </c>
      <c r="E22" s="4">
        <v>10000</v>
      </c>
    </row>
    <row r="23" spans="1:5" ht="21" customHeight="1" x14ac:dyDescent="0.3">
      <c r="A23" s="2" t="str">
        <f>HLOOKUP(B23,초성,1)</f>
        <v>ㄷ</v>
      </c>
      <c r="B23" s="1" t="s">
        <v>113</v>
      </c>
      <c r="C23" s="1" t="s">
        <v>10</v>
      </c>
      <c r="D23" s="1" t="s">
        <v>25</v>
      </c>
      <c r="E23" s="4">
        <v>12000</v>
      </c>
    </row>
    <row r="24" spans="1:5" ht="21" customHeight="1" x14ac:dyDescent="0.3">
      <c r="A24" s="2" t="str">
        <f>HLOOKUP(B24,초성,1)</f>
        <v>ㅂ</v>
      </c>
      <c r="B24" s="1" t="s">
        <v>52</v>
      </c>
      <c r="C24" s="1" t="s">
        <v>19</v>
      </c>
      <c r="D24" s="1" t="s">
        <v>20</v>
      </c>
      <c r="E24" s="4">
        <v>13000</v>
      </c>
    </row>
    <row r="25" spans="1:5" ht="21" customHeight="1" x14ac:dyDescent="0.3">
      <c r="A25" s="2" t="str">
        <f>HLOOKUP(B25,초성,1)</f>
        <v>ㅈ</v>
      </c>
      <c r="B25" s="1" t="s">
        <v>18</v>
      </c>
      <c r="C25" s="1" t="s">
        <v>19</v>
      </c>
      <c r="D25" s="1" t="s">
        <v>20</v>
      </c>
      <c r="E25" s="4">
        <v>13000</v>
      </c>
    </row>
    <row r="26" spans="1:5" ht="21" customHeight="1" x14ac:dyDescent="0.3">
      <c r="A26" s="2" t="str">
        <f>HLOOKUP(B26,초성,1)</f>
        <v>ㄱ</v>
      </c>
      <c r="B26" s="1" t="s">
        <v>98</v>
      </c>
      <c r="C26" s="1" t="s">
        <v>12</v>
      </c>
      <c r="D26" s="1" t="s">
        <v>13</v>
      </c>
      <c r="E26" s="4">
        <v>14000</v>
      </c>
    </row>
    <row r="27" spans="1:5" ht="21" customHeight="1" x14ac:dyDescent="0.3">
      <c r="A27" s="2" t="str">
        <f>HLOOKUP(B27,초성,1)</f>
        <v>ㅇ</v>
      </c>
      <c r="B27" s="1" t="s">
        <v>123</v>
      </c>
      <c r="C27" s="1" t="s">
        <v>6</v>
      </c>
      <c r="D27" s="1" t="s">
        <v>14</v>
      </c>
      <c r="E27" s="4">
        <v>15000</v>
      </c>
    </row>
    <row r="28" spans="1:5" ht="21" customHeight="1" x14ac:dyDescent="0.3">
      <c r="A28" s="2" t="str">
        <f>HLOOKUP(B28,초성,1)</f>
        <v>ㄱ</v>
      </c>
      <c r="B28" s="1" t="s">
        <v>89</v>
      </c>
      <c r="C28" s="1" t="s">
        <v>6</v>
      </c>
      <c r="D28" s="1" t="s">
        <v>41</v>
      </c>
      <c r="E28" s="4">
        <v>18000</v>
      </c>
    </row>
    <row r="29" spans="1:5" ht="21" customHeight="1" x14ac:dyDescent="0.3">
      <c r="A29" s="2" t="str">
        <f>HLOOKUP(B29,초성,1)</f>
        <v>ㅁ</v>
      </c>
      <c r="B29" s="1" t="s">
        <v>119</v>
      </c>
      <c r="C29" s="1" t="s">
        <v>19</v>
      </c>
      <c r="D29" s="1" t="s">
        <v>72</v>
      </c>
      <c r="E29" s="4">
        <v>18000</v>
      </c>
    </row>
    <row r="30" spans="1:5" ht="21" customHeight="1" x14ac:dyDescent="0.3">
      <c r="A30" s="2" t="str">
        <f>HLOOKUP(B30,초성,1)</f>
        <v>ㅅ</v>
      </c>
      <c r="B30" s="1" t="s">
        <v>40</v>
      </c>
      <c r="C30" s="1" t="s">
        <v>6</v>
      </c>
      <c r="D30" s="1" t="s">
        <v>41</v>
      </c>
      <c r="E30" s="4">
        <v>18000</v>
      </c>
    </row>
    <row r="31" spans="1:5" ht="21" customHeight="1" x14ac:dyDescent="0.3">
      <c r="A31" s="2" t="str">
        <f>HLOOKUP(B31,초성,1)</f>
        <v>ㅇ</v>
      </c>
      <c r="B31" s="1" t="s">
        <v>92</v>
      </c>
      <c r="C31" s="1" t="s">
        <v>19</v>
      </c>
      <c r="D31" s="1" t="s">
        <v>72</v>
      </c>
      <c r="E31" s="4">
        <v>18000</v>
      </c>
    </row>
    <row r="32" spans="1:5" ht="21" customHeight="1" x14ac:dyDescent="0.3">
      <c r="A32" s="2" t="str">
        <f>HLOOKUP(B32,초성,1)</f>
        <v>ㅇ</v>
      </c>
      <c r="B32" s="1" t="s">
        <v>120</v>
      </c>
      <c r="C32" s="1" t="s">
        <v>19</v>
      </c>
      <c r="D32" s="1" t="s">
        <v>72</v>
      </c>
      <c r="E32" s="4">
        <v>18000</v>
      </c>
    </row>
    <row r="33" spans="1:5" ht="21" customHeight="1" x14ac:dyDescent="0.3">
      <c r="A33" s="2" t="str">
        <f>HLOOKUP(B33,초성,1)</f>
        <v>ㅊ</v>
      </c>
      <c r="B33" s="1" t="s">
        <v>105</v>
      </c>
      <c r="C33" s="1" t="s">
        <v>6</v>
      </c>
      <c r="D33" s="1" t="s">
        <v>41</v>
      </c>
      <c r="E33" s="4">
        <v>18000</v>
      </c>
    </row>
    <row r="34" spans="1:5" ht="21" customHeight="1" x14ac:dyDescent="0.3">
      <c r="A34" s="2" t="str">
        <f>HLOOKUP(B34,초성,1)</f>
        <v>ㅊ</v>
      </c>
      <c r="B34" s="1" t="s">
        <v>88</v>
      </c>
      <c r="C34" s="1" t="s">
        <v>19</v>
      </c>
      <c r="D34" s="1" t="s">
        <v>72</v>
      </c>
      <c r="E34" s="4">
        <v>18000</v>
      </c>
    </row>
    <row r="35" spans="1:5" ht="21" customHeight="1" x14ac:dyDescent="0.3">
      <c r="A35" s="2" t="str">
        <f>HLOOKUP(B35,초성,1)</f>
        <v>ㅌ</v>
      </c>
      <c r="B35" s="1" t="s">
        <v>104</v>
      </c>
      <c r="C35" s="1" t="s">
        <v>19</v>
      </c>
      <c r="D35" s="1" t="s">
        <v>72</v>
      </c>
      <c r="E35" s="4">
        <v>18000</v>
      </c>
    </row>
    <row r="36" spans="1:5" ht="21" customHeight="1" x14ac:dyDescent="0.3">
      <c r="A36" s="2" t="str">
        <f>HLOOKUP(B36,초성,1)</f>
        <v>ㅍ</v>
      </c>
      <c r="B36" s="1" t="s">
        <v>93</v>
      </c>
      <c r="C36" s="1" t="s">
        <v>6</v>
      </c>
      <c r="D36" s="1" t="s">
        <v>41</v>
      </c>
      <c r="E36" s="4">
        <v>18000</v>
      </c>
    </row>
    <row r="37" spans="1:5" ht="21" customHeight="1" x14ac:dyDescent="0.3">
      <c r="A37" s="2" t="str">
        <f>HLOOKUP(B37,초성,1)</f>
        <v>ㄱ</v>
      </c>
      <c r="B37" s="1" t="s">
        <v>57</v>
      </c>
      <c r="C37" s="1" t="s">
        <v>6</v>
      </c>
      <c r="D37" s="1" t="s">
        <v>24</v>
      </c>
      <c r="E37" s="4">
        <v>19000</v>
      </c>
    </row>
    <row r="38" spans="1:5" ht="21" customHeight="1" x14ac:dyDescent="0.3">
      <c r="A38" s="2" t="str">
        <f>HLOOKUP(B38,초성,1)</f>
        <v>ㄷ</v>
      </c>
      <c r="B38" s="1" t="s">
        <v>81</v>
      </c>
      <c r="C38" s="1" t="s">
        <v>6</v>
      </c>
      <c r="D38" s="1" t="s">
        <v>24</v>
      </c>
      <c r="E38" s="4">
        <v>19000</v>
      </c>
    </row>
    <row r="39" spans="1:5" ht="21" customHeight="1" x14ac:dyDescent="0.3">
      <c r="A39" s="2" t="str">
        <f>HLOOKUP(B39,초성,1)</f>
        <v>ㅋ</v>
      </c>
      <c r="B39" s="1" t="s">
        <v>23</v>
      </c>
      <c r="C39" s="1" t="s">
        <v>6</v>
      </c>
      <c r="D39" s="1" t="s">
        <v>24</v>
      </c>
      <c r="E39" s="4">
        <v>19000</v>
      </c>
    </row>
    <row r="40" spans="1:5" ht="21" customHeight="1" x14ac:dyDescent="0.3">
      <c r="A40" s="2" t="str">
        <f>HLOOKUP(B40,초성,1)</f>
        <v>ㄴ</v>
      </c>
      <c r="B40" s="1" t="s">
        <v>127</v>
      </c>
      <c r="C40" s="1" t="s">
        <v>22</v>
      </c>
      <c r="D40" s="1" t="s">
        <v>78</v>
      </c>
      <c r="E40" s="4">
        <v>21000</v>
      </c>
    </row>
    <row r="41" spans="1:5" ht="21" customHeight="1" x14ac:dyDescent="0.3">
      <c r="A41" s="2" t="str">
        <f>HLOOKUP(B41,초성,1)</f>
        <v>ㅌ</v>
      </c>
      <c r="B41" s="1" t="s">
        <v>128</v>
      </c>
      <c r="C41" s="1" t="s">
        <v>4</v>
      </c>
      <c r="D41" s="1" t="s">
        <v>70</v>
      </c>
      <c r="E41" s="4">
        <v>21000</v>
      </c>
    </row>
    <row r="42" spans="1:5" ht="21" customHeight="1" x14ac:dyDescent="0.3">
      <c r="A42" s="2" t="str">
        <f>HLOOKUP(B42,초성,1)</f>
        <v>ㄱ</v>
      </c>
      <c r="B42" s="1" t="s">
        <v>45</v>
      </c>
      <c r="C42" s="1" t="s">
        <v>19</v>
      </c>
      <c r="D42" s="1" t="s">
        <v>46</v>
      </c>
      <c r="E42" s="4">
        <v>21000</v>
      </c>
    </row>
    <row r="43" spans="1:5" ht="21" customHeight="1" x14ac:dyDescent="0.3">
      <c r="A43" s="2" t="str">
        <f>HLOOKUP(B43,초성,1)</f>
        <v>ㄹ</v>
      </c>
      <c r="B43" s="1" t="s">
        <v>131</v>
      </c>
      <c r="C43" s="1" t="s">
        <v>19</v>
      </c>
      <c r="D43" s="1" t="s">
        <v>46</v>
      </c>
      <c r="E43" s="4">
        <v>21000</v>
      </c>
    </row>
    <row r="44" spans="1:5" ht="21" customHeight="1" x14ac:dyDescent="0.3">
      <c r="A44" s="2" t="str">
        <f>HLOOKUP(B44,초성,1)</f>
        <v>ㅅ</v>
      </c>
      <c r="B44" s="1" t="s">
        <v>69</v>
      </c>
      <c r="C44" s="1" t="s">
        <v>4</v>
      </c>
      <c r="D44" s="1" t="s">
        <v>70</v>
      </c>
      <c r="E44" s="4">
        <v>21000</v>
      </c>
    </row>
    <row r="45" spans="1:5" ht="21" customHeight="1" x14ac:dyDescent="0.3">
      <c r="A45" s="2" t="str">
        <f>HLOOKUP(B45,초성,1)</f>
        <v>ㅇ</v>
      </c>
      <c r="B45" s="1" t="s">
        <v>106</v>
      </c>
      <c r="C45" s="1" t="s">
        <v>19</v>
      </c>
      <c r="D45" s="1" t="s">
        <v>46</v>
      </c>
      <c r="E45" s="4">
        <v>21000</v>
      </c>
    </row>
    <row r="46" spans="1:5" ht="21" customHeight="1" x14ac:dyDescent="0.3">
      <c r="A46" s="2" t="str">
        <f>HLOOKUP(B46,초성,1)</f>
        <v>ㅎ</v>
      </c>
      <c r="B46" s="1" t="s">
        <v>75</v>
      </c>
      <c r="C46" s="1" t="s">
        <v>19</v>
      </c>
      <c r="D46" s="1" t="s">
        <v>46</v>
      </c>
      <c r="E46" s="4">
        <v>21000</v>
      </c>
    </row>
    <row r="47" spans="1:5" ht="21" customHeight="1" x14ac:dyDescent="0.3">
      <c r="A47" s="2" t="str">
        <f>HLOOKUP(B47,초성,1)</f>
        <v>ㅎ</v>
      </c>
      <c r="B47" s="1" t="s">
        <v>94</v>
      </c>
      <c r="C47" s="1" t="s">
        <v>50</v>
      </c>
      <c r="D47" s="1" t="s">
        <v>95</v>
      </c>
      <c r="E47" s="4">
        <v>24000</v>
      </c>
    </row>
    <row r="48" spans="1:5" ht="21" customHeight="1" x14ac:dyDescent="0.3">
      <c r="A48" s="2" t="str">
        <f>HLOOKUP(B48,초성,1)</f>
        <v>ㄱ</v>
      </c>
      <c r="B48" s="1" t="s">
        <v>116</v>
      </c>
      <c r="C48" s="1" t="s">
        <v>22</v>
      </c>
      <c r="D48" s="1" t="s">
        <v>61</v>
      </c>
      <c r="E48" s="4">
        <v>25000</v>
      </c>
    </row>
    <row r="49" spans="1:5" ht="21" customHeight="1" x14ac:dyDescent="0.3">
      <c r="A49" s="2" t="str">
        <f>HLOOKUP(B49,초성,1)</f>
        <v>ㄱ</v>
      </c>
      <c r="B49" s="1" t="s">
        <v>60</v>
      </c>
      <c r="C49" s="1" t="s">
        <v>22</v>
      </c>
      <c r="D49" s="1" t="s">
        <v>61</v>
      </c>
      <c r="E49" s="4">
        <v>25000</v>
      </c>
    </row>
    <row r="50" spans="1:5" ht="21" customHeight="1" x14ac:dyDescent="0.3">
      <c r="A50" s="2" t="str">
        <f>HLOOKUP(B50,초성,1)</f>
        <v>ㅅ</v>
      </c>
      <c r="B50" s="1" t="s">
        <v>108</v>
      </c>
      <c r="C50" s="1" t="s">
        <v>22</v>
      </c>
      <c r="D50" s="1" t="s">
        <v>61</v>
      </c>
      <c r="E50" s="4">
        <v>25000</v>
      </c>
    </row>
    <row r="51" spans="1:5" ht="21" customHeight="1" x14ac:dyDescent="0.3">
      <c r="A51" s="2" t="str">
        <f>HLOOKUP(B51,초성,1)</f>
        <v>ㄷ</v>
      </c>
      <c r="B51" s="1" t="s">
        <v>110</v>
      </c>
      <c r="C51" s="1" t="s">
        <v>10</v>
      </c>
      <c r="D51" s="1" t="s">
        <v>77</v>
      </c>
      <c r="E51" s="4">
        <v>26000</v>
      </c>
    </row>
    <row r="52" spans="1:5" ht="21" customHeight="1" x14ac:dyDescent="0.3">
      <c r="A52" s="2" t="str">
        <f>HLOOKUP(B52,초성,1)</f>
        <v>ㅂ</v>
      </c>
      <c r="B52" s="1" t="s">
        <v>103</v>
      </c>
      <c r="C52" s="1" t="s">
        <v>10</v>
      </c>
      <c r="D52" s="1" t="s">
        <v>67</v>
      </c>
      <c r="E52" s="4">
        <v>26000</v>
      </c>
    </row>
    <row r="53" spans="1:5" ht="21" customHeight="1" x14ac:dyDescent="0.3">
      <c r="A53" s="2" t="str">
        <f>HLOOKUP(B53,초성,1)</f>
        <v>ㅋ</v>
      </c>
      <c r="B53" s="1" t="s">
        <v>31</v>
      </c>
      <c r="C53" s="1" t="s">
        <v>6</v>
      </c>
      <c r="D53" s="1" t="s">
        <v>124</v>
      </c>
      <c r="E53" s="4">
        <v>26000</v>
      </c>
    </row>
    <row r="54" spans="1:5" ht="21" customHeight="1" x14ac:dyDescent="0.3">
      <c r="A54" s="2" t="str">
        <f>HLOOKUP(B54,초성,1)</f>
        <v>ㅅ</v>
      </c>
      <c r="B54" s="1" t="s">
        <v>64</v>
      </c>
      <c r="C54" s="1" t="s">
        <v>42</v>
      </c>
      <c r="D54" s="1" t="s">
        <v>65</v>
      </c>
      <c r="E54" s="4">
        <v>30000</v>
      </c>
    </row>
    <row r="55" spans="1:5" ht="21" customHeight="1" x14ac:dyDescent="0.3">
      <c r="A55" s="2" t="str">
        <f>HLOOKUP(B55,초성,1)</f>
        <v>ㅅ</v>
      </c>
      <c r="B55" s="1" t="s">
        <v>115</v>
      </c>
      <c r="C55" s="1" t="s">
        <v>42</v>
      </c>
      <c r="D55" s="1" t="s">
        <v>65</v>
      </c>
      <c r="E55" s="4">
        <v>30000</v>
      </c>
    </row>
    <row r="56" spans="1:5" ht="21" customHeight="1" x14ac:dyDescent="0.3">
      <c r="A56" s="2" t="str">
        <f>HLOOKUP(B56,초성,1)</f>
        <v>ㅅ</v>
      </c>
      <c r="B56" s="1" t="s">
        <v>82</v>
      </c>
      <c r="C56" s="1" t="s">
        <v>42</v>
      </c>
      <c r="D56" s="1" t="s">
        <v>65</v>
      </c>
      <c r="E56" s="4">
        <v>30000</v>
      </c>
    </row>
    <row r="57" spans="1:5" ht="21" customHeight="1" x14ac:dyDescent="0.3">
      <c r="A57" s="2" t="str">
        <f>HLOOKUP(B57,초성,1)</f>
        <v>ㄴ</v>
      </c>
      <c r="B57" s="1" t="s">
        <v>129</v>
      </c>
      <c r="C57" s="1" t="s">
        <v>10</v>
      </c>
      <c r="D57" s="1" t="s">
        <v>54</v>
      </c>
      <c r="E57" s="4">
        <v>31000</v>
      </c>
    </row>
    <row r="58" spans="1:5" ht="21" customHeight="1" x14ac:dyDescent="0.3">
      <c r="A58" s="2" t="str">
        <f>HLOOKUP(B58,초성,1)</f>
        <v>ㄱ</v>
      </c>
      <c r="B58" s="1" t="s">
        <v>49</v>
      </c>
      <c r="C58" s="1" t="s">
        <v>12</v>
      </c>
      <c r="D58" s="1" t="s">
        <v>34</v>
      </c>
      <c r="E58" s="4">
        <v>31000</v>
      </c>
    </row>
    <row r="59" spans="1:5" ht="21" customHeight="1" x14ac:dyDescent="0.3">
      <c r="A59" s="2" t="str">
        <f>HLOOKUP(B59,초성,1)</f>
        <v>ㅅ</v>
      </c>
      <c r="B59" s="1" t="s">
        <v>91</v>
      </c>
      <c r="C59" s="1" t="s">
        <v>12</v>
      </c>
      <c r="D59" s="1" t="s">
        <v>34</v>
      </c>
      <c r="E59" s="4">
        <v>31000</v>
      </c>
    </row>
    <row r="60" spans="1:5" ht="21" customHeight="1" x14ac:dyDescent="0.3">
      <c r="A60" s="2" t="str">
        <f>HLOOKUP(B60,초성,1)</f>
        <v>ㅅ</v>
      </c>
      <c r="B60" s="1" t="s">
        <v>74</v>
      </c>
      <c r="C60" s="1" t="s">
        <v>10</v>
      </c>
      <c r="D60" s="1" t="s">
        <v>54</v>
      </c>
      <c r="E60" s="4">
        <v>31000</v>
      </c>
    </row>
    <row r="61" spans="1:5" ht="21" customHeight="1" x14ac:dyDescent="0.3">
      <c r="A61" s="2" t="str">
        <f>HLOOKUP(B61,초성,1)</f>
        <v>ㅅ</v>
      </c>
      <c r="B61" s="1" t="s">
        <v>53</v>
      </c>
      <c r="C61" s="1" t="s">
        <v>10</v>
      </c>
      <c r="D61" s="1" t="s">
        <v>54</v>
      </c>
      <c r="E61" s="4">
        <v>31000</v>
      </c>
    </row>
    <row r="62" spans="1:5" ht="21" customHeight="1" x14ac:dyDescent="0.3">
      <c r="A62" s="2" t="str">
        <f>HLOOKUP(B62,초성,1)</f>
        <v>ㅅ</v>
      </c>
      <c r="B62" s="1" t="s">
        <v>33</v>
      </c>
      <c r="C62" s="1" t="s">
        <v>12</v>
      </c>
      <c r="D62" s="1" t="s">
        <v>34</v>
      </c>
      <c r="E62" s="4">
        <v>31000</v>
      </c>
    </row>
    <row r="63" spans="1:5" ht="21" customHeight="1" x14ac:dyDescent="0.3">
      <c r="A63" s="2" t="str">
        <f>HLOOKUP(B63,초성,1)</f>
        <v>ㅅ</v>
      </c>
      <c r="B63" s="1" t="s">
        <v>35</v>
      </c>
      <c r="C63" s="1" t="s">
        <v>19</v>
      </c>
      <c r="D63" s="1" t="s">
        <v>36</v>
      </c>
      <c r="E63" s="4">
        <v>32000</v>
      </c>
    </row>
    <row r="64" spans="1:5" ht="21" customHeight="1" x14ac:dyDescent="0.3">
      <c r="A64" s="2" t="str">
        <f>HLOOKUP(B64,초성,1)</f>
        <v>ㄱ</v>
      </c>
      <c r="B64" s="1" t="s">
        <v>90</v>
      </c>
      <c r="C64" s="1" t="s">
        <v>50</v>
      </c>
      <c r="D64" s="1" t="s">
        <v>51</v>
      </c>
      <c r="E64" s="4">
        <v>33000</v>
      </c>
    </row>
    <row r="65" spans="1:5" ht="21" customHeight="1" x14ac:dyDescent="0.3">
      <c r="A65" s="2" t="str">
        <f>HLOOKUP(B65,초성,1)</f>
        <v>ㅇ</v>
      </c>
      <c r="B65" s="1" t="s">
        <v>109</v>
      </c>
      <c r="C65" s="1" t="s">
        <v>19</v>
      </c>
      <c r="D65" s="1" t="s">
        <v>59</v>
      </c>
      <c r="E65" s="4">
        <v>34000</v>
      </c>
    </row>
    <row r="66" spans="1:5" ht="21" customHeight="1" x14ac:dyDescent="0.3">
      <c r="A66" s="2" t="str">
        <f>HLOOKUP(B66,초성,1)</f>
        <v>ㅅ</v>
      </c>
      <c r="B66" s="1" t="s">
        <v>117</v>
      </c>
      <c r="C66" s="1" t="s">
        <v>19</v>
      </c>
      <c r="D66" s="1" t="s">
        <v>21</v>
      </c>
      <c r="E66" s="4">
        <v>35000</v>
      </c>
    </row>
    <row r="67" spans="1:5" ht="21" customHeight="1" x14ac:dyDescent="0.3">
      <c r="A67" s="2" t="str">
        <f>HLOOKUP(B67,초성,1)</f>
        <v>ㄱ</v>
      </c>
      <c r="B67" s="1" t="s">
        <v>39</v>
      </c>
      <c r="C67" s="1" t="s">
        <v>4</v>
      </c>
      <c r="D67" s="1" t="s">
        <v>5</v>
      </c>
      <c r="E67" s="4">
        <v>38000</v>
      </c>
    </row>
    <row r="68" spans="1:5" ht="21" customHeight="1" x14ac:dyDescent="0.3">
      <c r="A68" s="2" t="str">
        <f>HLOOKUP(B68,초성,1)</f>
        <v>ㅇ</v>
      </c>
      <c r="B68" s="1" t="s">
        <v>122</v>
      </c>
      <c r="C68" s="1" t="s">
        <v>19</v>
      </c>
      <c r="D68" s="1" t="s">
        <v>112</v>
      </c>
      <c r="E68" s="4">
        <v>38000</v>
      </c>
    </row>
    <row r="69" spans="1:5" ht="21" customHeight="1" x14ac:dyDescent="0.3">
      <c r="A69" s="2" t="str">
        <f>HLOOKUP(B69,초성,1)</f>
        <v>ㅇ</v>
      </c>
      <c r="B69" s="1" t="s">
        <v>3</v>
      </c>
      <c r="C69" s="1" t="s">
        <v>4</v>
      </c>
      <c r="D69" s="1" t="s">
        <v>5</v>
      </c>
      <c r="E69" s="4">
        <v>38000</v>
      </c>
    </row>
    <row r="70" spans="1:5" ht="21" customHeight="1" x14ac:dyDescent="0.3">
      <c r="A70" s="2" t="str">
        <f>HLOOKUP(B70,초성,1)</f>
        <v>ㅅ</v>
      </c>
      <c r="B70" s="1" t="s">
        <v>86</v>
      </c>
      <c r="C70" s="1" t="s">
        <v>50</v>
      </c>
      <c r="D70" s="1" t="s">
        <v>79</v>
      </c>
      <c r="E70" s="4">
        <v>39000</v>
      </c>
    </row>
    <row r="71" spans="1:5" ht="21" customHeight="1" x14ac:dyDescent="0.3">
      <c r="A71" s="2" t="str">
        <f>HLOOKUP(B71,초성,1)</f>
        <v>ㅇ</v>
      </c>
      <c r="B71" s="1" t="s">
        <v>99</v>
      </c>
      <c r="C71" s="1" t="s">
        <v>50</v>
      </c>
      <c r="D71" s="1" t="s">
        <v>79</v>
      </c>
      <c r="E71" s="4">
        <v>39000</v>
      </c>
    </row>
    <row r="72" spans="1:5" ht="21" customHeight="1" x14ac:dyDescent="0.3">
      <c r="A72" s="2" t="str">
        <f>HLOOKUP(B72,초성,1)</f>
        <v>ㄹ</v>
      </c>
      <c r="B72" s="1" t="s">
        <v>132</v>
      </c>
      <c r="C72" s="1" t="s">
        <v>22</v>
      </c>
      <c r="D72" s="1" t="s">
        <v>58</v>
      </c>
      <c r="E72" s="4">
        <v>40000</v>
      </c>
    </row>
    <row r="73" spans="1:5" ht="21" customHeight="1" x14ac:dyDescent="0.3">
      <c r="A73" s="2" t="str">
        <f>HLOOKUP(B73,초성,1)</f>
        <v>ㅎ</v>
      </c>
      <c r="B73" s="1" t="s">
        <v>37</v>
      </c>
      <c r="C73" s="1" t="s">
        <v>6</v>
      </c>
      <c r="D73" s="1" t="s">
        <v>28</v>
      </c>
      <c r="E73" s="4">
        <v>46000</v>
      </c>
    </row>
    <row r="74" spans="1:5" ht="21" customHeight="1" x14ac:dyDescent="0.3">
      <c r="A74" s="2" t="str">
        <f>HLOOKUP(B74,초성,1)</f>
        <v>ㅅ</v>
      </c>
      <c r="B74" s="1" t="s">
        <v>44</v>
      </c>
      <c r="C74" s="1" t="s">
        <v>12</v>
      </c>
      <c r="D74" s="1" t="s">
        <v>32</v>
      </c>
      <c r="E74" s="4">
        <v>49000</v>
      </c>
    </row>
    <row r="75" spans="1:5" ht="21" customHeight="1" x14ac:dyDescent="0.3">
      <c r="A75" s="2" t="str">
        <f>HLOOKUP(B75,초성,1)</f>
        <v>ㄷ</v>
      </c>
      <c r="B75" s="1" t="s">
        <v>118</v>
      </c>
      <c r="C75" s="1" t="s">
        <v>42</v>
      </c>
      <c r="D75" s="1" t="s">
        <v>43</v>
      </c>
      <c r="E75" s="4">
        <v>53000</v>
      </c>
    </row>
    <row r="76" spans="1:5" ht="21" customHeight="1" x14ac:dyDescent="0.3">
      <c r="A76" s="2" t="str">
        <f>HLOOKUP(B76,초성,1)</f>
        <v>ㅁ</v>
      </c>
      <c r="B76" s="1" t="s">
        <v>85</v>
      </c>
      <c r="C76" s="1" t="s">
        <v>42</v>
      </c>
      <c r="D76" s="1" t="s">
        <v>43</v>
      </c>
      <c r="E76" s="4">
        <v>53000</v>
      </c>
    </row>
    <row r="77" spans="1:5" ht="21" customHeight="1" x14ac:dyDescent="0.3">
      <c r="A77" s="2" t="str">
        <f>HLOOKUP(B77,초성,1)</f>
        <v>ㄴ</v>
      </c>
      <c r="B77" s="1" t="s">
        <v>130</v>
      </c>
      <c r="C77" s="1" t="s">
        <v>19</v>
      </c>
      <c r="D77" s="1" t="s">
        <v>47</v>
      </c>
      <c r="E77" s="4">
        <v>55000</v>
      </c>
    </row>
    <row r="78" spans="1:5" ht="21" customHeight="1" x14ac:dyDescent="0.3">
      <c r="A78" s="2" t="str">
        <f>HLOOKUP(B78,초성,1)</f>
        <v>ㅎ</v>
      </c>
      <c r="B78" s="1" t="s">
        <v>68</v>
      </c>
      <c r="C78" s="1" t="s">
        <v>19</v>
      </c>
      <c r="D78" s="1" t="s">
        <v>47</v>
      </c>
      <c r="E78" s="4">
        <v>55000</v>
      </c>
    </row>
    <row r="79" spans="1:5" ht="21" customHeight="1" x14ac:dyDescent="0.3">
      <c r="A79" s="2" t="str">
        <f>HLOOKUP(B79,초성,1)</f>
        <v>ㅎ</v>
      </c>
      <c r="B79" s="1" t="s">
        <v>121</v>
      </c>
      <c r="C79" s="1" t="s">
        <v>10</v>
      </c>
      <c r="D79" s="1" t="s">
        <v>73</v>
      </c>
      <c r="E79" s="4">
        <v>63000</v>
      </c>
    </row>
    <row r="80" spans="1:5" ht="21" customHeight="1" x14ac:dyDescent="0.3">
      <c r="A80" s="2" t="str">
        <f>HLOOKUP(B80,초성,1)</f>
        <v>ㅎ</v>
      </c>
      <c r="B80" s="1" t="s">
        <v>80</v>
      </c>
      <c r="C80" s="1" t="s">
        <v>10</v>
      </c>
      <c r="D80" s="1" t="s">
        <v>73</v>
      </c>
      <c r="E80" s="4">
        <v>63000</v>
      </c>
    </row>
    <row r="81" spans="1:5" ht="21" customHeight="1" x14ac:dyDescent="0.3">
      <c r="A81" s="2" t="str">
        <f>HLOOKUP(B81,초성,1)</f>
        <v>ㅅ</v>
      </c>
      <c r="B81" s="1" t="s">
        <v>55</v>
      </c>
      <c r="C81" s="1" t="s">
        <v>12</v>
      </c>
      <c r="D81" s="1" t="s">
        <v>56</v>
      </c>
      <c r="E81" s="4">
        <v>81000</v>
      </c>
    </row>
    <row r="82" spans="1:5" ht="21" customHeight="1" x14ac:dyDescent="0.3">
      <c r="A82" s="2" t="str">
        <f>HLOOKUP(B82,초성,1)</f>
        <v>ㅅ</v>
      </c>
      <c r="B82" s="1" t="s">
        <v>100</v>
      </c>
      <c r="C82" s="1" t="s">
        <v>50</v>
      </c>
      <c r="D82" s="1" t="s">
        <v>66</v>
      </c>
      <c r="E82" s="4">
        <v>124000</v>
      </c>
    </row>
  </sheetData>
  <sortState xmlns:xlrd2="http://schemas.microsoft.com/office/spreadsheetml/2017/richdata2" ref="A2:E82">
    <sortCondition ref="E2:E82"/>
  </sortState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94668-EB07-4646-9FB6-F7389CEFCEC4}">
  <dimension ref="B2:O2"/>
  <sheetViews>
    <sheetView showGridLines="0" workbookViewId="0">
      <selection activeCell="B2" sqref="B2"/>
    </sheetView>
  </sheetViews>
  <sheetFormatPr defaultRowHeight="16.5" x14ac:dyDescent="0.3"/>
  <cols>
    <col min="1" max="1" width="3.375" bestFit="1" customWidth="1"/>
    <col min="2" max="15" width="6.875" customWidth="1"/>
  </cols>
  <sheetData>
    <row r="2" spans="2:15" ht="30" customHeight="1" x14ac:dyDescent="0.3">
      <c r="B2" s="2" t="s">
        <v>135</v>
      </c>
      <c r="C2" s="2" t="s">
        <v>136</v>
      </c>
      <c r="D2" s="2" t="s">
        <v>137</v>
      </c>
      <c r="E2" s="2" t="s">
        <v>138</v>
      </c>
      <c r="F2" s="2" t="s">
        <v>139</v>
      </c>
      <c r="G2" s="2" t="s">
        <v>140</v>
      </c>
      <c r="H2" s="2" t="s">
        <v>141</v>
      </c>
      <c r="I2" s="2" t="s">
        <v>142</v>
      </c>
      <c r="J2" s="2" t="s">
        <v>143</v>
      </c>
      <c r="K2" s="2" t="s">
        <v>144</v>
      </c>
      <c r="L2" s="2" t="s">
        <v>145</v>
      </c>
      <c r="M2" s="2" t="s">
        <v>146</v>
      </c>
      <c r="N2" s="2" t="s">
        <v>147</v>
      </c>
      <c r="O2" s="2" t="s">
        <v>148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거래처목록</vt:lpstr>
      <vt:lpstr>참조</vt:lpstr>
      <vt:lpstr>초성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2021-01-12T01:54:34Z</dcterms:created>
  <dcterms:modified xsi:type="dcterms:W3CDTF">2021-01-12T20:59:04Z</dcterms:modified>
</cp:coreProperties>
</file>